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hamematakan'!$A$1:$E$88</definedName>
    <definedName name="_xlnm.Print_Area" localSheetId="0">'Ekamutneri hamematakan'!$A$1:$E$72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2" i="27"/>
  <c r="C72"/>
  <c r="D35" i="26" l="1"/>
  <c r="E64" i="27" l="1"/>
  <c r="E63"/>
  <c r="E61"/>
  <c r="E63" i="26"/>
  <c r="E62"/>
  <c r="E60"/>
  <c r="E24" i="27" l="1"/>
  <c r="E22"/>
  <c r="E24" i="26"/>
  <c r="E23"/>
  <c r="E22"/>
  <c r="D18"/>
  <c r="C18"/>
  <c r="C6" s="1"/>
  <c r="E87" i="27"/>
  <c r="D86"/>
  <c r="C86"/>
  <c r="E85"/>
  <c r="E84"/>
  <c r="D83"/>
  <c r="C83"/>
  <c r="E82"/>
  <c r="E81"/>
  <c r="E80"/>
  <c r="D79"/>
  <c r="C79"/>
  <c r="E78"/>
  <c r="E77"/>
  <c r="E76"/>
  <c r="E75"/>
  <c r="E74"/>
  <c r="D73"/>
  <c r="C73"/>
  <c r="E71"/>
  <c r="E70"/>
  <c r="E69"/>
  <c r="E68"/>
  <c r="E67"/>
  <c r="E66"/>
  <c r="D65"/>
  <c r="C65"/>
  <c r="E62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D37"/>
  <c r="C37"/>
  <c r="E36"/>
  <c r="E35"/>
  <c r="E34"/>
  <c r="E33"/>
  <c r="E32"/>
  <c r="E31"/>
  <c r="E30"/>
  <c r="E29"/>
  <c r="E28"/>
  <c r="E23"/>
  <c r="E19"/>
  <c r="E18"/>
  <c r="E17"/>
  <c r="E16"/>
  <c r="E15"/>
  <c r="E14"/>
  <c r="E13"/>
  <c r="E12"/>
  <c r="E11"/>
  <c r="E10"/>
  <c r="E9"/>
  <c r="E8"/>
  <c r="D7"/>
  <c r="C7"/>
  <c r="E6"/>
  <c r="E69" i="26"/>
  <c r="E68"/>
  <c r="E67"/>
  <c r="E66"/>
  <c r="E65"/>
  <c r="E64"/>
  <c r="E61"/>
  <c r="E59"/>
  <c r="E58"/>
  <c r="E57"/>
  <c r="E56"/>
  <c r="E55"/>
  <c r="E54"/>
  <c r="E53"/>
  <c r="E52"/>
  <c r="E51"/>
  <c r="E50"/>
  <c r="E49"/>
  <c r="E47"/>
  <c r="E46"/>
  <c r="E45"/>
  <c r="E44"/>
  <c r="E43"/>
  <c r="E42"/>
  <c r="E41"/>
  <c r="E40"/>
  <c r="E39"/>
  <c r="E38"/>
  <c r="E37"/>
  <c r="E36"/>
  <c r="D25"/>
  <c r="C35"/>
  <c r="C25" s="1"/>
  <c r="E34"/>
  <c r="E33"/>
  <c r="E32"/>
  <c r="E31"/>
  <c r="E30"/>
  <c r="E29"/>
  <c r="E28"/>
  <c r="E27"/>
  <c r="E26"/>
  <c r="E20"/>
  <c r="E19"/>
  <c r="E17"/>
  <c r="E16"/>
  <c r="E15"/>
  <c r="E14"/>
  <c r="E13"/>
  <c r="E12"/>
  <c r="E11"/>
  <c r="E10"/>
  <c r="E9"/>
  <c r="E8"/>
  <c r="E7"/>
  <c r="E83" i="27" l="1"/>
  <c r="C27"/>
  <c r="D27"/>
  <c r="E18" i="26"/>
  <c r="E25"/>
  <c r="E86" i="27"/>
  <c r="E79"/>
  <c r="E37"/>
  <c r="E65"/>
  <c r="E73"/>
  <c r="C70" i="26"/>
  <c r="E35"/>
  <c r="D70"/>
  <c r="E6"/>
  <c r="E7" i="27"/>
  <c r="C26" l="1"/>
  <c r="C88" s="1"/>
  <c r="E27"/>
  <c r="D26"/>
  <c r="D88" s="1"/>
  <c r="E70" i="26"/>
  <c r="E72" i="27"/>
  <c r="E88" l="1"/>
  <c r="E26"/>
</calcChain>
</file>

<file path=xl/sharedStrings.xml><?xml version="1.0" encoding="utf-8"?>
<sst xmlns="http://schemas.openxmlformats.org/spreadsheetml/2006/main" count="173" uniqueCount="114">
  <si>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</si>
  <si>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</si>
  <si>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</si>
  <si>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</si>
  <si>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</si>
  <si>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</si>
  <si>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</si>
  <si>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</si>
  <si>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</si>
  <si>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</si>
  <si>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</si>
  <si>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</si>
  <si>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</si>
  <si>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</si>
  <si>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</si>
  <si>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</si>
  <si>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</si>
  <si>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</si>
  <si>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</si>
  <si>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</si>
  <si>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</si>
  <si>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</si>
  <si>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</si>
  <si>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</si>
  <si>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</si>
  <si>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</si>
  <si>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</si>
  <si>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</si>
  <si>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</si>
  <si>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</si>
  <si>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</si>
  <si>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</si>
  <si>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</si>
  <si>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</si>
  <si>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</si>
  <si>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</si>
  <si>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</si>
  <si>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</si>
  <si>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</si>
  <si>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</si>
  <si>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</si>
  <si>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</si>
  <si>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</si>
  <si>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</si>
  <si>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</si>
  <si>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</si>
  <si>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</si>
  <si>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</si>
  <si>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</si>
  <si>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</si>
  <si>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</si>
  <si>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</si>
  <si>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</si>
  <si>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</si>
  <si>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</si>
  <si>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</si>
  <si>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</si>
  <si>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</si>
  <si>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</si>
  <si>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</si>
  <si>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</si>
  <si>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</si>
  <si>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</si>
  <si>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</si>
  <si>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</si>
  <si>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</si>
  <si>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</si>
  <si>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</si>
  <si>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</si>
  <si>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</si>
  <si>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</si>
  <si>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</si>
  <si>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</si>
  <si>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</si>
  <si>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</si>
  <si>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</si>
  <si>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</si>
  <si>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</si>
  <si>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</si>
  <si>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</si>
  <si>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</si>
  <si>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</si>
  <si>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</si>
  <si>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</si>
  <si>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</si>
  <si>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</si>
  <si>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</si>
  <si>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</si>
  <si>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</si>
  <si>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</si>
  <si>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</si>
  <si>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</si>
  <si>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</si>
  <si>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</si>
  <si>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</si>
  <si>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</si>
  <si>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</si>
  <si>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</si>
  <si>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</si>
  <si>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</si>
  <si>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</si>
  <si>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</si>
  <si>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</si>
  <si>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Դ.վարուժանի անվան թ.89 հիմնական դպրոց» ՊՈԱԿ-ի </t>
  </si>
  <si>
    <t>Գույքի օտարումից</t>
  </si>
  <si>
    <t>Միջոցառումների գծով</t>
  </si>
  <si>
    <t>Պարգևատրում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</si>
  <si>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նախահաշիվ</t>
    </r>
  </si>
  <si>
    <t>Գործուղման ծախսեր</t>
  </si>
  <si>
    <t>1.1</t>
  </si>
  <si>
    <t>Սուսիդիա ջրի ծախսի գծով</t>
  </si>
  <si>
    <t>Չփոխանակվող գործարքներից (տարակարգ)</t>
  </si>
  <si>
    <t>600,,0</t>
  </si>
  <si>
    <t>Ընթացիկ վերանորգման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</si>
</sst>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57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center" vertical="center"/>
    </xf>
    <xf numFmtId="166" fontId="24" fillId="0" borderId="0" xfId="1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74</v>
      </c>
      <c r="B1" s="20"/>
      <c r="C1" s="20"/>
      <c r="D1" s="20"/>
      <c r="E1" s="20"/>
    </row>
    <row r="2" spans="1:8" s="2" customFormat="1" ht="25.5" customHeight="1">
      <c r="A2" s="21" t="s">
        <v>103</v>
      </c>
      <c r="B2" s="21"/>
      <c r="C2" s="21"/>
      <c r="D2" s="21"/>
      <c r="E2" s="21"/>
      <c r="F2" s="22"/>
      <c r="G2" s="22"/>
    </row>
    <row r="3" spans="1:8" ht="44.25" customHeight="1">
      <c r="A3" s="23" t="s">
        <v>67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69</v>
      </c>
      <c r="D5" s="27" t="s">
        <v>68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SUM(C7,C11:C18,C22:C24)</f>
        <v>132399.6</v>
      </c>
      <c r="D6" s="30">
        <v>131178.5</v>
      </c>
      <c r="E6" s="30">
        <f t="shared" ref="E6:E70" si="0">D6-C6</f>
        <v>-1221.1000000000058</v>
      </c>
      <c r="F6" s="31"/>
    </row>
    <row r="7" spans="1:8" ht="18" customHeight="1">
      <c r="A7" s="32">
        <v>1</v>
      </c>
      <c r="B7" s="13" t="s">
        <v>75</v>
      </c>
      <c r="C7" s="18">
        <v>117396.1</v>
      </c>
      <c r="D7" s="18">
        <v>117396.1</v>
      </c>
      <c r="E7" s="18">
        <f t="shared" si="0"/>
        <v>0</v>
      </c>
      <c r="F7" s="31"/>
      <c r="G7" s="31"/>
    </row>
    <row r="8" spans="1:8" s="35" customFormat="1" ht="18.75" hidden="1" customHeight="1">
      <c r="A8" s="33">
        <v>1.1000000000000001</v>
      </c>
      <c r="B8" s="15" t="s">
        <v>76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77</v>
      </c>
      <c r="C9" s="33"/>
      <c r="D9" s="33"/>
      <c r="E9" s="33">
        <f t="shared" si="0"/>
        <v>0</v>
      </c>
      <c r="F9" s="34"/>
    </row>
    <row r="10" spans="1:8" s="35" customFormat="1" ht="18.75" customHeight="1">
      <c r="A10" s="33">
        <v>1.1000000000000001</v>
      </c>
      <c r="B10" s="15" t="s">
        <v>78</v>
      </c>
      <c r="C10" s="33">
        <v>0</v>
      </c>
      <c r="D10" s="33">
        <v>0</v>
      </c>
      <c r="E10" s="33">
        <f t="shared" si="0"/>
        <v>0</v>
      </c>
      <c r="F10" s="34"/>
    </row>
    <row r="11" spans="1:8" ht="18.75" hidden="1" customHeight="1">
      <c r="A11" s="32">
        <v>2</v>
      </c>
      <c r="B11" s="13" t="s">
        <v>8</v>
      </c>
      <c r="C11" s="18">
        <v>0</v>
      </c>
      <c r="D11" s="18">
        <v>0</v>
      </c>
      <c r="E11" s="18">
        <f t="shared" si="0"/>
        <v>0</v>
      </c>
      <c r="F11" s="31"/>
    </row>
    <row r="12" spans="1:8" ht="18.75" hidden="1" customHeight="1">
      <c r="A12" s="32">
        <v>3</v>
      </c>
      <c r="B12" s="13" t="s">
        <v>79</v>
      </c>
      <c r="C12" s="14"/>
      <c r="D12" s="14"/>
      <c r="E12" s="18">
        <f t="shared" si="0"/>
        <v>0</v>
      </c>
      <c r="F12" s="31"/>
    </row>
    <row r="13" spans="1:8" ht="18.75" customHeight="1">
      <c r="A13" s="32">
        <v>2</v>
      </c>
      <c r="B13" s="10" t="s">
        <v>9</v>
      </c>
      <c r="C13" s="14">
        <v>514.1</v>
      </c>
      <c r="D13" s="14">
        <v>1021.9</v>
      </c>
      <c r="E13" s="18">
        <f t="shared" si="0"/>
        <v>507.79999999999995</v>
      </c>
      <c r="F13" s="31"/>
    </row>
    <row r="14" spans="1:8" ht="18.75" hidden="1" customHeight="1">
      <c r="A14" s="32">
        <v>5</v>
      </c>
      <c r="B14" s="13" t="s">
        <v>10</v>
      </c>
      <c r="C14" s="14"/>
      <c r="D14" s="14"/>
      <c r="E14" s="18">
        <f t="shared" si="0"/>
        <v>0</v>
      </c>
      <c r="F14" s="31"/>
    </row>
    <row r="15" spans="1:8" ht="18.75" hidden="1" customHeight="1">
      <c r="A15" s="32">
        <v>6</v>
      </c>
      <c r="B15" s="10" t="s">
        <v>80</v>
      </c>
      <c r="C15" s="14"/>
      <c r="D15" s="14"/>
      <c r="E15" s="18">
        <f t="shared" si="0"/>
        <v>0</v>
      </c>
      <c r="F15" s="31"/>
    </row>
    <row r="16" spans="1:8" ht="18.75" hidden="1" customHeight="1">
      <c r="A16" s="32">
        <v>7</v>
      </c>
      <c r="B16" s="10" t="s">
        <v>11</v>
      </c>
      <c r="C16" s="14"/>
      <c r="D16" s="14"/>
      <c r="E16" s="18">
        <f t="shared" si="0"/>
        <v>0</v>
      </c>
      <c r="F16" s="31"/>
    </row>
    <row r="17" spans="1:6" ht="18.75" customHeight="1">
      <c r="A17" s="32">
        <v>3</v>
      </c>
      <c r="B17" s="10" t="s">
        <v>12</v>
      </c>
      <c r="C17" s="14">
        <v>14459.4</v>
      </c>
      <c r="D17" s="14">
        <v>12545.1</v>
      </c>
      <c r="E17" s="18">
        <f t="shared" si="0"/>
        <v>-1914.2999999999993</v>
      </c>
      <c r="F17" s="31"/>
    </row>
    <row r="18" spans="1:6" ht="18.75" hidden="1" customHeight="1">
      <c r="A18" s="32">
        <v>9</v>
      </c>
      <c r="B18" s="17" t="s">
        <v>71</v>
      </c>
      <c r="C18" s="14">
        <f>SUM(C19:C20)</f>
        <v>0</v>
      </c>
      <c r="D18" s="14">
        <f>SUM(D19:D20)</f>
        <v>0</v>
      </c>
      <c r="E18" s="18">
        <f t="shared" si="0"/>
        <v>0</v>
      </c>
      <c r="F18" s="31"/>
    </row>
    <row r="19" spans="1:6" ht="18.75" hidden="1" customHeight="1">
      <c r="A19" s="18">
        <v>9.1</v>
      </c>
      <c r="B19" s="13" t="s">
        <v>72</v>
      </c>
      <c r="C19" s="14"/>
      <c r="D19" s="14"/>
      <c r="E19" s="18">
        <f t="shared" si="0"/>
        <v>0</v>
      </c>
      <c r="F19" s="31"/>
    </row>
    <row r="20" spans="1:6" ht="18.75" hidden="1" customHeight="1">
      <c r="A20" s="18">
        <v>9.1999999999999993</v>
      </c>
      <c r="B20" s="13" t="s">
        <v>73</v>
      </c>
      <c r="C20" s="14"/>
      <c r="D20" s="14"/>
      <c r="E20" s="18">
        <f t="shared" si="0"/>
        <v>0</v>
      </c>
      <c r="F20" s="31"/>
    </row>
    <row r="21" spans="1:6" ht="18.75" customHeight="1">
      <c r="A21" s="36">
        <v>4</v>
      </c>
      <c r="B21" s="10" t="s">
        <v>111</v>
      </c>
      <c r="C21" s="14">
        <v>86.1</v>
      </c>
      <c r="D21" s="14">
        <v>86.1</v>
      </c>
      <c r="E21" s="18"/>
      <c r="F21" s="31"/>
    </row>
    <row r="22" spans="1:6" ht="18.75" customHeight="1">
      <c r="A22" s="32">
        <v>5</v>
      </c>
      <c r="B22" s="10" t="s">
        <v>13</v>
      </c>
      <c r="C22" s="14">
        <v>30</v>
      </c>
      <c r="D22" s="14">
        <v>102.1</v>
      </c>
      <c r="E22" s="18">
        <f t="shared" si="0"/>
        <v>72.099999999999994</v>
      </c>
      <c r="F22" s="31"/>
    </row>
    <row r="23" spans="1:6" ht="18.75" hidden="1" customHeight="1">
      <c r="A23" s="36">
        <v>11</v>
      </c>
      <c r="B23" s="10" t="s">
        <v>104</v>
      </c>
      <c r="C23" s="14"/>
      <c r="D23" s="14"/>
      <c r="E23" s="18">
        <f>D23-C23</f>
        <v>0</v>
      </c>
      <c r="F23" s="31"/>
    </row>
    <row r="24" spans="1:6" ht="18.75" customHeight="1">
      <c r="A24" s="32">
        <v>6</v>
      </c>
      <c r="B24" s="10" t="s">
        <v>110</v>
      </c>
      <c r="C24" s="14">
        <v>0</v>
      </c>
      <c r="D24" s="14">
        <v>27.2</v>
      </c>
      <c r="E24" s="18">
        <f>D24-C24</f>
        <v>27.2</v>
      </c>
      <c r="F24" s="31"/>
    </row>
    <row r="25" spans="1:6" ht="20.25" customHeight="1">
      <c r="A25" s="29" t="s">
        <v>14</v>
      </c>
      <c r="B25" s="6" t="s">
        <v>15</v>
      </c>
      <c r="C25" s="7">
        <f>SUM(C26,C30:C35,C39:C64,C66:C69)</f>
        <v>143132.1</v>
      </c>
      <c r="D25" s="7">
        <f>SUM(D26,D30:D35,D39:D64,D66:D69)</f>
        <v>116162.1</v>
      </c>
      <c r="E25" s="30">
        <f t="shared" si="0"/>
        <v>-26970</v>
      </c>
      <c r="F25" s="31"/>
    </row>
    <row r="26" spans="1:6" ht="21" customHeight="1">
      <c r="A26" s="32">
        <v>1</v>
      </c>
      <c r="B26" s="10" t="s">
        <v>16</v>
      </c>
      <c r="C26" s="14">
        <v>105243</v>
      </c>
      <c r="D26" s="18">
        <v>106792.5</v>
      </c>
      <c r="E26" s="18">
        <f t="shared" si="0"/>
        <v>1549.5</v>
      </c>
      <c r="F26" s="31"/>
    </row>
    <row r="27" spans="1:6" s="35" customFormat="1" ht="21" hidden="1" customHeight="1">
      <c r="A27" s="37">
        <v>1.1000000000000001</v>
      </c>
      <c r="B27" s="15" t="s">
        <v>81</v>
      </c>
      <c r="C27" s="38"/>
      <c r="D27" s="33"/>
      <c r="E27" s="33">
        <f t="shared" si="0"/>
        <v>0</v>
      </c>
      <c r="F27" s="34"/>
    </row>
    <row r="28" spans="1:6" s="35" customFormat="1" ht="21" hidden="1" customHeight="1">
      <c r="A28" s="37">
        <v>1.2</v>
      </c>
      <c r="B28" s="15" t="s">
        <v>82</v>
      </c>
      <c r="C28" s="38"/>
      <c r="D28" s="33"/>
      <c r="E28" s="33">
        <f t="shared" si="0"/>
        <v>0</v>
      </c>
      <c r="F28" s="34"/>
    </row>
    <row r="29" spans="1:6" s="35" customFormat="1" ht="15" customHeight="1">
      <c r="A29" s="37">
        <v>1.1000000000000001</v>
      </c>
      <c r="B29" s="15" t="s">
        <v>17</v>
      </c>
      <c r="C29" s="38">
        <v>300</v>
      </c>
      <c r="D29" s="33">
        <v>3830</v>
      </c>
      <c r="E29" s="33">
        <f t="shared" si="0"/>
        <v>3530</v>
      </c>
      <c r="F29" s="34"/>
    </row>
    <row r="30" spans="1:6" ht="16.5" customHeight="1">
      <c r="A30" s="32">
        <v>2</v>
      </c>
      <c r="B30" s="13" t="s">
        <v>19</v>
      </c>
      <c r="C30" s="14">
        <v>3750</v>
      </c>
      <c r="D30" s="18">
        <v>2731</v>
      </c>
      <c r="E30" s="18">
        <f t="shared" si="0"/>
        <v>-1019</v>
      </c>
      <c r="F30" s="31"/>
    </row>
    <row r="31" spans="1:6" ht="18.75" customHeight="1">
      <c r="A31" s="32">
        <v>3</v>
      </c>
      <c r="B31" s="10" t="s">
        <v>20</v>
      </c>
      <c r="C31" s="14">
        <v>1950</v>
      </c>
      <c r="D31" s="18">
        <v>1711.4</v>
      </c>
      <c r="E31" s="18">
        <f t="shared" si="0"/>
        <v>-238.59999999999991</v>
      </c>
      <c r="F31" s="31"/>
    </row>
    <row r="32" spans="1:6" ht="16.5" customHeight="1">
      <c r="A32" s="32">
        <v>4</v>
      </c>
      <c r="B32" s="10" t="s">
        <v>21</v>
      </c>
      <c r="C32" s="14">
        <v>487.5</v>
      </c>
      <c r="D32" s="14">
        <v>459.2</v>
      </c>
      <c r="E32" s="18">
        <f t="shared" si="0"/>
        <v>-28.300000000000011</v>
      </c>
      <c r="F32" s="31"/>
    </row>
    <row r="33" spans="1:6" ht="17.25" customHeight="1">
      <c r="A33" s="32">
        <v>5</v>
      </c>
      <c r="B33" s="13" t="s">
        <v>22</v>
      </c>
      <c r="C33" s="14">
        <v>147.6</v>
      </c>
      <c r="D33" s="18">
        <v>147.6</v>
      </c>
      <c r="E33" s="18">
        <f t="shared" si="0"/>
        <v>0</v>
      </c>
      <c r="F33" s="31"/>
    </row>
    <row r="34" spans="1:6" ht="16.5" customHeight="1">
      <c r="A34" s="32">
        <v>6</v>
      </c>
      <c r="B34" s="13" t="s">
        <v>23</v>
      </c>
      <c r="C34" s="14">
        <v>30</v>
      </c>
      <c r="D34" s="18">
        <v>30</v>
      </c>
      <c r="E34" s="18">
        <f t="shared" si="0"/>
        <v>0</v>
      </c>
      <c r="F34" s="31"/>
    </row>
    <row r="35" spans="1:6" ht="16.5" customHeight="1">
      <c r="A35" s="32">
        <v>7</v>
      </c>
      <c r="B35" s="10" t="s">
        <v>24</v>
      </c>
      <c r="C35" s="14">
        <f>SUM(C36:C38)</f>
        <v>321.89999999999998</v>
      </c>
      <c r="D35" s="14">
        <f>D36+D37+D38</f>
        <v>314.3</v>
      </c>
      <c r="E35" s="18">
        <f t="shared" si="0"/>
        <v>-7.5999999999999659</v>
      </c>
      <c r="F35" s="31"/>
    </row>
    <row r="36" spans="1:6" s="35" customFormat="1" ht="16.5" customHeight="1">
      <c r="A36" s="37">
        <v>7.1</v>
      </c>
      <c r="B36" s="15" t="s">
        <v>25</v>
      </c>
      <c r="C36" s="38">
        <v>43.2</v>
      </c>
      <c r="D36" s="38">
        <v>43.2</v>
      </c>
      <c r="E36" s="33">
        <f t="shared" si="0"/>
        <v>0</v>
      </c>
      <c r="F36" s="34"/>
    </row>
    <row r="37" spans="1:6" s="35" customFormat="1" ht="15.75" customHeight="1">
      <c r="A37" s="37">
        <v>7.2</v>
      </c>
      <c r="B37" s="16" t="s">
        <v>26</v>
      </c>
      <c r="C37" s="38">
        <v>33.9</v>
      </c>
      <c r="D37" s="33">
        <v>20.3</v>
      </c>
      <c r="E37" s="33">
        <f t="shared" si="0"/>
        <v>-13.599999999999998</v>
      </c>
      <c r="F37" s="34"/>
    </row>
    <row r="38" spans="1:6" s="35" customFormat="1" ht="17.25" customHeight="1">
      <c r="A38" s="37">
        <v>7.3</v>
      </c>
      <c r="B38" s="16" t="s">
        <v>27</v>
      </c>
      <c r="C38" s="38">
        <v>244.8</v>
      </c>
      <c r="D38" s="33">
        <v>250.8</v>
      </c>
      <c r="E38" s="33">
        <f t="shared" si="0"/>
        <v>6</v>
      </c>
      <c r="F38" s="34"/>
    </row>
    <row r="39" spans="1:6" s="35" customFormat="1" ht="21" hidden="1" customHeight="1">
      <c r="A39" s="32">
        <v>8</v>
      </c>
      <c r="B39" s="13" t="s">
        <v>83</v>
      </c>
      <c r="C39" s="38"/>
      <c r="D39" s="33"/>
      <c r="E39" s="33">
        <f t="shared" si="0"/>
        <v>0</v>
      </c>
      <c r="F39" s="34"/>
    </row>
    <row r="40" spans="1:6" ht="21" hidden="1" customHeight="1">
      <c r="A40" s="32">
        <v>9</v>
      </c>
      <c r="B40" s="13" t="s">
        <v>28</v>
      </c>
      <c r="C40" s="14"/>
      <c r="D40" s="18"/>
      <c r="E40" s="18">
        <f t="shared" si="0"/>
        <v>0</v>
      </c>
      <c r="F40" s="31"/>
    </row>
    <row r="41" spans="1:6" ht="17.25" customHeight="1">
      <c r="A41" s="32">
        <v>8</v>
      </c>
      <c r="B41" s="13" t="s">
        <v>29</v>
      </c>
      <c r="C41" s="14">
        <v>1050</v>
      </c>
      <c r="D41" s="18">
        <v>499.3</v>
      </c>
      <c r="E41" s="18">
        <f t="shared" si="0"/>
        <v>-550.70000000000005</v>
      </c>
      <c r="F41" s="31"/>
    </row>
    <row r="42" spans="1:6" ht="18" customHeight="1">
      <c r="A42" s="32">
        <v>9</v>
      </c>
      <c r="B42" s="13" t="s">
        <v>30</v>
      </c>
      <c r="C42" s="14" t="s">
        <v>112</v>
      </c>
      <c r="D42" s="18">
        <v>447.2</v>
      </c>
      <c r="E42" s="18" t="e">
        <f t="shared" si="0"/>
        <v>#VALUE!</v>
      </c>
      <c r="F42" s="31"/>
    </row>
    <row r="43" spans="1:6" ht="16.5" customHeight="1">
      <c r="A43" s="32">
        <v>10</v>
      </c>
      <c r="B43" s="13" t="s">
        <v>31</v>
      </c>
      <c r="C43" s="14">
        <v>375</v>
      </c>
      <c r="D43" s="18">
        <v>202.9</v>
      </c>
      <c r="E43" s="18">
        <f t="shared" si="0"/>
        <v>-172.1</v>
      </c>
      <c r="F43" s="31"/>
    </row>
    <row r="44" spans="1:6" ht="18" customHeight="1">
      <c r="A44" s="32">
        <v>11</v>
      </c>
      <c r="B44" s="13" t="s">
        <v>32</v>
      </c>
      <c r="C44" s="14">
        <v>187.5</v>
      </c>
      <c r="D44" s="18">
        <v>150.80000000000001</v>
      </c>
      <c r="E44" s="18">
        <f t="shared" si="0"/>
        <v>-36.699999999999989</v>
      </c>
      <c r="F44" s="31"/>
    </row>
    <row r="45" spans="1:6" ht="21" hidden="1" customHeight="1">
      <c r="A45" s="32">
        <v>14</v>
      </c>
      <c r="B45" s="13" t="s">
        <v>18</v>
      </c>
      <c r="C45" s="14"/>
      <c r="D45" s="18"/>
      <c r="E45" s="18">
        <f t="shared" si="0"/>
        <v>0</v>
      </c>
      <c r="F45" s="31"/>
    </row>
    <row r="46" spans="1:6" ht="21" hidden="1" customHeight="1">
      <c r="A46" s="32">
        <v>15</v>
      </c>
      <c r="B46" s="13" t="s">
        <v>84</v>
      </c>
      <c r="C46" s="14"/>
      <c r="D46" s="18"/>
      <c r="E46" s="18">
        <f t="shared" si="0"/>
        <v>0</v>
      </c>
      <c r="F46" s="31"/>
    </row>
    <row r="47" spans="1:6" ht="21" hidden="1" customHeight="1">
      <c r="A47" s="32">
        <v>12</v>
      </c>
      <c r="B47" s="13" t="s">
        <v>33</v>
      </c>
      <c r="C47" s="18"/>
      <c r="D47" s="18">
        <v>0</v>
      </c>
      <c r="E47" s="18">
        <f t="shared" si="0"/>
        <v>0</v>
      </c>
      <c r="F47" s="31"/>
    </row>
    <row r="48" spans="1:6" ht="17.25" customHeight="1">
      <c r="A48" s="32">
        <v>12</v>
      </c>
      <c r="B48" s="13" t="s">
        <v>113</v>
      </c>
      <c r="C48" s="18">
        <v>525</v>
      </c>
      <c r="D48" s="18">
        <v>298.60000000000002</v>
      </c>
      <c r="E48" s="18"/>
      <c r="F48" s="31"/>
    </row>
    <row r="49" spans="1:6" ht="21" customHeight="1">
      <c r="A49" s="32">
        <v>13</v>
      </c>
      <c r="B49" s="13" t="s">
        <v>34</v>
      </c>
      <c r="C49" s="18">
        <v>187.5</v>
      </c>
      <c r="D49" s="18">
        <v>150</v>
      </c>
      <c r="E49" s="18">
        <f t="shared" si="0"/>
        <v>-37.5</v>
      </c>
      <c r="F49" s="31"/>
    </row>
    <row r="50" spans="1:6" ht="21" hidden="1" customHeight="1">
      <c r="A50" s="32">
        <v>18</v>
      </c>
      <c r="B50" s="13" t="s">
        <v>35</v>
      </c>
      <c r="C50" s="18"/>
      <c r="D50" s="18"/>
      <c r="E50" s="18">
        <f t="shared" si="0"/>
        <v>0</v>
      </c>
      <c r="F50" s="31"/>
    </row>
    <row r="51" spans="1:6" ht="21" hidden="1" customHeight="1">
      <c r="A51" s="32">
        <v>19</v>
      </c>
      <c r="B51" s="13" t="s">
        <v>36</v>
      </c>
      <c r="C51" s="14"/>
      <c r="D51" s="18"/>
      <c r="E51" s="18">
        <f t="shared" si="0"/>
        <v>0</v>
      </c>
      <c r="F51" s="31"/>
    </row>
    <row r="52" spans="1:6" ht="17.25" customHeight="1">
      <c r="A52" s="32">
        <v>14</v>
      </c>
      <c r="B52" s="13" t="s">
        <v>37</v>
      </c>
      <c r="C52" s="18">
        <v>450</v>
      </c>
      <c r="D52" s="18">
        <v>450</v>
      </c>
      <c r="E52" s="18">
        <f t="shared" si="0"/>
        <v>0</v>
      </c>
      <c r="F52" s="31"/>
    </row>
    <row r="53" spans="1:6" ht="18.75" customHeight="1">
      <c r="A53" s="32">
        <v>15</v>
      </c>
      <c r="B53" s="9" t="s">
        <v>38</v>
      </c>
      <c r="C53" s="18">
        <v>900</v>
      </c>
      <c r="D53" s="18">
        <v>800</v>
      </c>
      <c r="E53" s="18">
        <f t="shared" si="0"/>
        <v>-100</v>
      </c>
      <c r="F53" s="31"/>
    </row>
    <row r="54" spans="1:6" ht="19.5" customHeight="1">
      <c r="A54" s="32">
        <v>16</v>
      </c>
      <c r="B54" s="9" t="s">
        <v>39</v>
      </c>
      <c r="C54" s="18">
        <v>112.5</v>
      </c>
      <c r="D54" s="18">
        <v>34.799999999999997</v>
      </c>
      <c r="E54" s="18">
        <f t="shared" si="0"/>
        <v>-77.7</v>
      </c>
      <c r="F54" s="31"/>
    </row>
    <row r="55" spans="1:6" ht="21" hidden="1" customHeight="1">
      <c r="A55" s="32">
        <v>16</v>
      </c>
      <c r="B55" s="9" t="s">
        <v>40</v>
      </c>
      <c r="C55" s="18">
        <v>0</v>
      </c>
      <c r="D55" s="18">
        <v>0</v>
      </c>
      <c r="E55" s="18">
        <f t="shared" si="0"/>
        <v>0</v>
      </c>
      <c r="F55" s="31"/>
    </row>
    <row r="56" spans="1:6" ht="21" customHeight="1">
      <c r="A56" s="32">
        <v>17</v>
      </c>
      <c r="B56" s="9" t="s">
        <v>85</v>
      </c>
      <c r="C56" s="18">
        <v>18</v>
      </c>
      <c r="D56" s="18">
        <v>12</v>
      </c>
      <c r="E56" s="18">
        <f t="shared" si="0"/>
        <v>-6</v>
      </c>
      <c r="F56" s="31"/>
    </row>
    <row r="57" spans="1:6" ht="21" customHeight="1">
      <c r="A57" s="32">
        <v>18</v>
      </c>
      <c r="B57" s="9" t="s">
        <v>41</v>
      </c>
      <c r="C57" s="18">
        <v>15</v>
      </c>
      <c r="D57" s="18">
        <v>10.4</v>
      </c>
      <c r="E57" s="18">
        <f t="shared" si="0"/>
        <v>-4.5999999999999996</v>
      </c>
      <c r="F57" s="31"/>
    </row>
    <row r="58" spans="1:6" ht="21" hidden="1" customHeight="1">
      <c r="A58" s="32">
        <v>26</v>
      </c>
      <c r="B58" s="9" t="s">
        <v>42</v>
      </c>
      <c r="C58" s="18">
        <v>0</v>
      </c>
      <c r="D58" s="18">
        <v>0</v>
      </c>
      <c r="E58" s="18">
        <f t="shared" si="0"/>
        <v>0</v>
      </c>
      <c r="F58" s="31"/>
    </row>
    <row r="59" spans="1:6" ht="21" hidden="1" customHeight="1">
      <c r="A59" s="32">
        <v>27</v>
      </c>
      <c r="B59" s="9" t="s">
        <v>86</v>
      </c>
      <c r="C59" s="18">
        <v>0</v>
      </c>
      <c r="D59" s="18">
        <v>0</v>
      </c>
      <c r="E59" s="18">
        <f t="shared" si="0"/>
        <v>0</v>
      </c>
      <c r="F59" s="31"/>
    </row>
    <row r="60" spans="1:6" ht="21" hidden="1" customHeight="1">
      <c r="A60" s="32">
        <v>28</v>
      </c>
      <c r="B60" s="13" t="s">
        <v>102</v>
      </c>
      <c r="C60" s="18"/>
      <c r="D60" s="18"/>
      <c r="E60" s="18">
        <f t="shared" si="0"/>
        <v>0</v>
      </c>
      <c r="F60" s="31"/>
    </row>
    <row r="61" spans="1:6" ht="21" hidden="1" customHeight="1">
      <c r="A61" s="32">
        <v>29</v>
      </c>
      <c r="B61" s="13" t="s">
        <v>43</v>
      </c>
      <c r="C61" s="18">
        <v>0</v>
      </c>
      <c r="D61" s="18">
        <v>0</v>
      </c>
      <c r="E61" s="18">
        <f t="shared" si="0"/>
        <v>0</v>
      </c>
      <c r="F61" s="31"/>
    </row>
    <row r="62" spans="1:6" ht="15.75" customHeight="1">
      <c r="A62" s="32">
        <v>19</v>
      </c>
      <c r="B62" s="13" t="s">
        <v>105</v>
      </c>
      <c r="C62" s="18">
        <v>450</v>
      </c>
      <c r="D62" s="18">
        <v>0</v>
      </c>
      <c r="E62" s="18">
        <f>D62-C62</f>
        <v>-450</v>
      </c>
      <c r="F62" s="31"/>
    </row>
    <row r="63" spans="1:6" ht="18.75" customHeight="1">
      <c r="A63" s="32">
        <v>20</v>
      </c>
      <c r="B63" s="17" t="s">
        <v>108</v>
      </c>
      <c r="C63" s="18">
        <v>1445.9</v>
      </c>
      <c r="D63" s="18">
        <v>889.1</v>
      </c>
      <c r="E63" s="18">
        <f>D63-C63</f>
        <v>-556.80000000000007</v>
      </c>
      <c r="F63" s="31"/>
    </row>
    <row r="64" spans="1:6" ht="21" hidden="1" customHeight="1">
      <c r="A64" s="32">
        <v>32</v>
      </c>
      <c r="B64" s="13" t="s">
        <v>44</v>
      </c>
      <c r="C64" s="18"/>
      <c r="D64" s="18"/>
      <c r="E64" s="18">
        <f t="shared" si="0"/>
        <v>0</v>
      </c>
      <c r="F64" s="31"/>
    </row>
    <row r="65" spans="1:6" s="35" customFormat="1" ht="21" hidden="1" customHeight="1">
      <c r="A65" s="39">
        <v>32.1</v>
      </c>
      <c r="B65" s="16" t="s">
        <v>101</v>
      </c>
      <c r="C65" s="33"/>
      <c r="D65" s="33"/>
      <c r="E65" s="33">
        <f t="shared" si="0"/>
        <v>0</v>
      </c>
      <c r="F65" s="34"/>
    </row>
    <row r="66" spans="1:6" ht="21" hidden="1" customHeight="1">
      <c r="A66" s="32">
        <v>33</v>
      </c>
      <c r="B66" s="17" t="s">
        <v>45</v>
      </c>
      <c r="C66" s="14"/>
      <c r="D66" s="18"/>
      <c r="E66" s="18">
        <f t="shared" si="0"/>
        <v>0</v>
      </c>
      <c r="F66" s="31"/>
    </row>
    <row r="67" spans="1:6" ht="21" customHeight="1">
      <c r="A67" s="32">
        <v>21</v>
      </c>
      <c r="B67" s="17" t="s">
        <v>46</v>
      </c>
      <c r="C67" s="14">
        <v>27</v>
      </c>
      <c r="D67" s="18">
        <v>31</v>
      </c>
      <c r="E67" s="18">
        <f t="shared" si="0"/>
        <v>4</v>
      </c>
      <c r="F67" s="31"/>
    </row>
    <row r="68" spans="1:6" ht="21" hidden="1" customHeight="1">
      <c r="A68" s="32">
        <v>23</v>
      </c>
      <c r="B68" s="13" t="s">
        <v>47</v>
      </c>
      <c r="C68" s="18"/>
      <c r="D68" s="18"/>
      <c r="E68" s="18">
        <f>D68-C68</f>
        <v>0</v>
      </c>
      <c r="F68" s="31"/>
    </row>
    <row r="69" spans="1:6" ht="17.25" customHeight="1">
      <c r="A69" s="32">
        <v>22</v>
      </c>
      <c r="B69" s="13" t="s">
        <v>48</v>
      </c>
      <c r="C69" s="18">
        <v>25458.7</v>
      </c>
      <c r="D69" s="18">
        <v>0</v>
      </c>
      <c r="E69" s="18">
        <f t="shared" si="0"/>
        <v>-25458.7</v>
      </c>
      <c r="F69" s="31"/>
    </row>
    <row r="70" spans="1:6" s="8" customFormat="1" ht="20.25" customHeight="1">
      <c r="A70" s="29"/>
      <c r="B70" s="40" t="s">
        <v>50</v>
      </c>
      <c r="C70" s="30">
        <f>C6-C25</f>
        <v>-10732.5</v>
      </c>
      <c r="D70" s="30">
        <f>D6-D25</f>
        <v>15016.399999999994</v>
      </c>
      <c r="E70" s="30">
        <f t="shared" si="0"/>
        <v>25748.899999999994</v>
      </c>
      <c r="F70" s="41"/>
    </row>
    <row r="71" spans="1:6" s="8" customFormat="1" ht="24.75" hidden="1" customHeight="1">
      <c r="A71" s="42"/>
      <c r="B71" s="41"/>
      <c r="C71" s="43"/>
      <c r="D71" s="43"/>
      <c r="E71" s="43"/>
      <c r="F71" s="41"/>
    </row>
    <row r="72" spans="1:6" hidden="1">
      <c r="B72" s="31"/>
      <c r="C72" s="31"/>
      <c r="D72" s="31"/>
      <c r="E72" s="31"/>
      <c r="F72" s="31"/>
    </row>
    <row r="73" spans="1:6">
      <c r="B73" s="31"/>
      <c r="C73" s="31"/>
      <c r="D73" s="31"/>
      <c r="E73" s="31"/>
      <c r="F73" s="31"/>
    </row>
    <row r="74" spans="1:6">
      <c r="B74" s="31"/>
      <c r="C74" s="31"/>
      <c r="D74" s="31"/>
      <c r="E74" s="31"/>
      <c r="F74" s="31"/>
    </row>
    <row r="75" spans="1:6">
      <c r="B75" s="31"/>
      <c r="C75" s="31"/>
      <c r="D75" s="31"/>
      <c r="E75" s="31"/>
      <c r="F75" s="31"/>
    </row>
    <row r="76" spans="1:6">
      <c r="B76" s="31"/>
      <c r="C76" s="31"/>
      <c r="D76" s="31"/>
      <c r="E76" s="31"/>
    </row>
    <row r="77" spans="1:6">
      <c r="B77" s="31"/>
      <c r="C77" s="31"/>
      <c r="D77" s="31"/>
      <c r="E77" s="31"/>
    </row>
    <row r="78" spans="1:6">
      <c r="B78" s="31"/>
      <c r="C78" s="31"/>
      <c r="D78" s="31"/>
      <c r="E7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tabSelected="1" view="pageBreakPreview" topLeftCell="A69" zoomScaleSheetLayoutView="100" workbookViewId="0">
      <selection activeCell="A69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87</v>
      </c>
      <c r="B1" s="20"/>
      <c r="C1" s="20"/>
      <c r="D1" s="20"/>
      <c r="E1" s="20"/>
    </row>
    <row r="2" spans="1:11" s="2" customFormat="1" ht="26.25" customHeight="1">
      <c r="A2" s="21" t="s">
        <v>103</v>
      </c>
      <c r="B2" s="21"/>
      <c r="C2" s="21"/>
      <c r="D2" s="21"/>
      <c r="E2" s="21"/>
      <c r="F2" s="22"/>
      <c r="G2" s="22"/>
    </row>
    <row r="3" spans="1:11" ht="38.25" customHeight="1">
      <c r="A3" s="23" t="s">
        <v>70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4"/>
      <c r="B4" s="44"/>
      <c r="E4" s="45" t="s">
        <v>88</v>
      </c>
    </row>
    <row r="5" spans="1:11" s="2" customFormat="1" ht="61.5" customHeight="1">
      <c r="A5" s="25" t="s">
        <v>0</v>
      </c>
      <c r="B5" s="26" t="s">
        <v>4</v>
      </c>
      <c r="C5" s="27" t="s">
        <v>68</v>
      </c>
      <c r="D5" s="27" t="s">
        <v>107</v>
      </c>
      <c r="E5" s="28" t="s">
        <v>5</v>
      </c>
    </row>
    <row r="6" spans="1:11" s="2" customFormat="1" ht="41.25" customHeight="1">
      <c r="A6" s="46" t="s">
        <v>6</v>
      </c>
      <c r="B6" s="47" t="s">
        <v>51</v>
      </c>
      <c r="C6" s="48">
        <v>5320</v>
      </c>
      <c r="D6" s="48">
        <v>5320</v>
      </c>
      <c r="E6" s="48">
        <f t="shared" ref="E6:E73" si="0">D6-C6</f>
        <v>0</v>
      </c>
    </row>
    <row r="7" spans="1:11" s="2" customFormat="1" ht="34.5">
      <c r="A7" s="46" t="s">
        <v>14</v>
      </c>
      <c r="B7" s="47" t="s">
        <v>89</v>
      </c>
      <c r="C7" s="48">
        <f>SUM(C8,C12:C24)</f>
        <v>132501.6</v>
      </c>
      <c r="D7" s="48">
        <f>SUM(D8,D12:D24)</f>
        <v>133262.30000000002</v>
      </c>
      <c r="E7" s="48">
        <f>D7-C7</f>
        <v>760.70000000001164</v>
      </c>
    </row>
    <row r="8" spans="1:11" s="2" customFormat="1" ht="17.25" customHeight="1">
      <c r="A8" s="32">
        <v>1</v>
      </c>
      <c r="B8" s="13" t="s">
        <v>75</v>
      </c>
      <c r="C8" s="19">
        <v>117396.1</v>
      </c>
      <c r="D8" s="19">
        <v>117396.1</v>
      </c>
      <c r="E8" s="19">
        <f>D8-C8</f>
        <v>0</v>
      </c>
    </row>
    <row r="9" spans="1:11" s="35" customFormat="1" ht="17.25" hidden="1" customHeight="1">
      <c r="A9" s="33">
        <v>1.1000000000000001</v>
      </c>
      <c r="B9" s="15" t="s">
        <v>76</v>
      </c>
      <c r="C9" s="49"/>
      <c r="D9" s="49"/>
      <c r="E9" s="49">
        <f t="shared" si="0"/>
        <v>0</v>
      </c>
    </row>
    <row r="10" spans="1:11" s="35" customFormat="1" ht="17.25" hidden="1" customHeight="1">
      <c r="A10" s="33">
        <v>1.2</v>
      </c>
      <c r="B10" s="15" t="s">
        <v>77</v>
      </c>
      <c r="C10" s="49"/>
      <c r="D10" s="49"/>
      <c r="E10" s="49">
        <f t="shared" si="0"/>
        <v>0</v>
      </c>
    </row>
    <row r="11" spans="1:11" s="35" customFormat="1" ht="17.25" customHeight="1">
      <c r="A11" s="33" t="s">
        <v>109</v>
      </c>
      <c r="B11" s="15" t="s">
        <v>78</v>
      </c>
      <c r="C11" s="49">
        <v>0</v>
      </c>
      <c r="D11" s="49">
        <v>0</v>
      </c>
      <c r="E11" s="49">
        <f t="shared" si="0"/>
        <v>0</v>
      </c>
    </row>
    <row r="12" spans="1:11" s="2" customFormat="1" ht="17.2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hidden="1" customHeight="1">
      <c r="A13" s="32">
        <v>3</v>
      </c>
      <c r="B13" s="13" t="s">
        <v>79</v>
      </c>
      <c r="C13" s="19"/>
      <c r="D13" s="19"/>
      <c r="E13" s="19">
        <f t="shared" si="0"/>
        <v>0</v>
      </c>
    </row>
    <row r="14" spans="1:11" s="2" customFormat="1" ht="17.25" customHeight="1">
      <c r="A14" s="32">
        <v>2</v>
      </c>
      <c r="B14" s="10" t="s">
        <v>9</v>
      </c>
      <c r="C14" s="19">
        <v>626.1</v>
      </c>
      <c r="D14" s="19">
        <v>1218.5999999999999</v>
      </c>
      <c r="E14" s="19">
        <f t="shared" si="0"/>
        <v>592.49999999999989</v>
      </c>
    </row>
    <row r="15" spans="1:11" s="2" customFormat="1" ht="17.25" hidden="1" customHeight="1">
      <c r="A15" s="32">
        <v>5</v>
      </c>
      <c r="B15" s="13" t="s">
        <v>10</v>
      </c>
      <c r="C15" s="19"/>
      <c r="D15" s="19"/>
      <c r="E15" s="19">
        <f t="shared" si="0"/>
        <v>0</v>
      </c>
    </row>
    <row r="16" spans="1:11" s="2" customFormat="1" ht="17.25" hidden="1" customHeight="1">
      <c r="A16" s="32">
        <v>6</v>
      </c>
      <c r="B16" s="10" t="s">
        <v>80</v>
      </c>
      <c r="C16" s="19"/>
      <c r="D16" s="19"/>
      <c r="E16" s="19">
        <f t="shared" si="0"/>
        <v>0</v>
      </c>
    </row>
    <row r="17" spans="1:6" s="2" customFormat="1" ht="17.25" customHeight="1">
      <c r="A17" s="32">
        <v>7</v>
      </c>
      <c r="B17" s="10" t="s">
        <v>11</v>
      </c>
      <c r="C17" s="19"/>
      <c r="D17" s="19">
        <v>86.1</v>
      </c>
      <c r="E17" s="19">
        <f t="shared" si="0"/>
        <v>86.1</v>
      </c>
    </row>
    <row r="18" spans="1:6" s="2" customFormat="1" ht="15" customHeight="1">
      <c r="A18" s="32">
        <v>3</v>
      </c>
      <c r="B18" s="10" t="s">
        <v>12</v>
      </c>
      <c r="C18" s="19">
        <v>14459.4</v>
      </c>
      <c r="D18" s="19">
        <v>14459.4</v>
      </c>
      <c r="E18" s="19">
        <f t="shared" si="0"/>
        <v>0</v>
      </c>
    </row>
    <row r="19" spans="1:6" s="2" customFormat="1" ht="17.25" hidden="1" customHeight="1">
      <c r="A19" s="32">
        <v>9</v>
      </c>
      <c r="B19" s="10" t="s">
        <v>52</v>
      </c>
      <c r="C19" s="19"/>
      <c r="D19" s="19"/>
      <c r="E19" s="19">
        <f t="shared" si="0"/>
        <v>0</v>
      </c>
    </row>
    <row r="20" spans="1:6" s="2" customFormat="1" ht="17.25" hidden="1" customHeight="1">
      <c r="A20" s="32">
        <v>4</v>
      </c>
      <c r="B20" s="10"/>
      <c r="C20" s="19"/>
      <c r="D20" s="19"/>
      <c r="E20" s="19"/>
    </row>
    <row r="21" spans="1:6" s="2" customFormat="1" ht="17.25" hidden="1" customHeight="1">
      <c r="A21" s="32">
        <v>4</v>
      </c>
      <c r="B21" s="10"/>
      <c r="C21" s="19"/>
      <c r="D21" s="19"/>
      <c r="E21" s="19"/>
    </row>
    <row r="22" spans="1:6" s="2" customFormat="1" ht="22.5" customHeight="1">
      <c r="A22" s="32">
        <v>4</v>
      </c>
      <c r="B22" s="10" t="s">
        <v>13</v>
      </c>
      <c r="C22" s="19">
        <v>20</v>
      </c>
      <c r="D22" s="19">
        <v>102.1</v>
      </c>
      <c r="E22" s="19">
        <f>D22-C22</f>
        <v>82.1</v>
      </c>
    </row>
    <row r="23" spans="1:6" s="2" customFormat="1" ht="17.25" hidden="1" customHeight="1">
      <c r="A23" s="32">
        <v>11</v>
      </c>
      <c r="B23" s="10" t="s">
        <v>104</v>
      </c>
      <c r="C23" s="19"/>
      <c r="D23" s="19"/>
      <c r="E23" s="19">
        <f t="shared" si="0"/>
        <v>0</v>
      </c>
    </row>
    <row r="24" spans="1:6" s="2" customFormat="1" ht="17.25" hidden="1" customHeight="1">
      <c r="A24" s="32">
        <v>12</v>
      </c>
      <c r="B24" s="10"/>
      <c r="C24" s="19"/>
      <c r="D24" s="19"/>
      <c r="E24" s="19">
        <f>D24-C24</f>
        <v>0</v>
      </c>
      <c r="F24" s="31"/>
    </row>
    <row r="25" spans="1:6" s="2" customFormat="1" ht="17.25" hidden="1" customHeight="1">
      <c r="A25" s="32">
        <v>5</v>
      </c>
      <c r="B25" s="10" t="s">
        <v>111</v>
      </c>
      <c r="C25" s="19"/>
      <c r="D25" s="19"/>
      <c r="E25" s="19"/>
      <c r="F25" s="31"/>
    </row>
    <row r="26" spans="1:6" s="2" customFormat="1" ht="36" customHeight="1">
      <c r="A26" s="46" t="s">
        <v>49</v>
      </c>
      <c r="B26" s="47" t="s">
        <v>90</v>
      </c>
      <c r="C26" s="48">
        <f>+C27+C72+C83+C86</f>
        <v>137005.4</v>
      </c>
      <c r="D26" s="48">
        <f>+D27+D72+D83+D86</f>
        <v>132792.70000000001</v>
      </c>
      <c r="E26" s="48">
        <f t="shared" si="0"/>
        <v>-4212.6999999999825</v>
      </c>
    </row>
    <row r="27" spans="1:6" s="2" customFormat="1" ht="21" customHeight="1">
      <c r="A27" s="50" t="s">
        <v>53</v>
      </c>
      <c r="B27" s="47" t="s">
        <v>91</v>
      </c>
      <c r="C27" s="48">
        <f>SUM(C28,C32:C37,C41:C65,C69:C71)</f>
        <v>104678.29999999999</v>
      </c>
      <c r="D27" s="48">
        <f>SUM(D28,D32:D37,D41:D65,D69:D71)</f>
        <v>103978.1</v>
      </c>
      <c r="E27" s="48">
        <f t="shared" si="0"/>
        <v>-700.19999999998254</v>
      </c>
    </row>
    <row r="28" spans="1:6" s="2" customFormat="1" ht="18" customHeight="1">
      <c r="A28" s="32">
        <v>1</v>
      </c>
      <c r="B28" s="10" t="s">
        <v>16</v>
      </c>
      <c r="C28" s="19">
        <v>91607.2</v>
      </c>
      <c r="D28" s="19">
        <v>94442.4</v>
      </c>
      <c r="E28" s="19">
        <f t="shared" si="0"/>
        <v>2835.1999999999971</v>
      </c>
    </row>
    <row r="29" spans="1:6" s="2" customFormat="1" ht="18" hidden="1" customHeight="1">
      <c r="A29" s="37">
        <v>1.1000000000000001</v>
      </c>
      <c r="B29" s="15" t="s">
        <v>81</v>
      </c>
      <c r="C29" s="19"/>
      <c r="D29" s="19"/>
      <c r="E29" s="19">
        <f t="shared" si="0"/>
        <v>0</v>
      </c>
    </row>
    <row r="30" spans="1:6" s="2" customFormat="1" ht="18" hidden="1" customHeight="1">
      <c r="A30" s="37">
        <v>1.2</v>
      </c>
      <c r="B30" s="15" t="s">
        <v>82</v>
      </c>
      <c r="C30" s="19"/>
      <c r="D30" s="19"/>
      <c r="E30" s="19">
        <f t="shared" si="0"/>
        <v>0</v>
      </c>
    </row>
    <row r="31" spans="1:6" s="2" customFormat="1" ht="18" customHeight="1">
      <c r="A31" s="37">
        <v>1.3</v>
      </c>
      <c r="B31" s="15" t="s">
        <v>17</v>
      </c>
      <c r="C31" s="49">
        <v>300</v>
      </c>
      <c r="D31" s="19">
        <v>0</v>
      </c>
      <c r="E31" s="19">
        <f t="shared" si="0"/>
        <v>-300</v>
      </c>
    </row>
    <row r="32" spans="1:6" s="2" customFormat="1" ht="18" customHeight="1">
      <c r="A32" s="32">
        <v>2</v>
      </c>
      <c r="B32" s="13" t="s">
        <v>19</v>
      </c>
      <c r="C32" s="19">
        <v>3600</v>
      </c>
      <c r="D32" s="19">
        <v>2622.5</v>
      </c>
      <c r="E32" s="19">
        <f t="shared" si="0"/>
        <v>-977.5</v>
      </c>
    </row>
    <row r="33" spans="1:8" s="2" customFormat="1" ht="18" customHeight="1">
      <c r="A33" s="32">
        <v>3</v>
      </c>
      <c r="B33" s="10" t="s">
        <v>20</v>
      </c>
      <c r="C33" s="19">
        <v>1880</v>
      </c>
      <c r="D33" s="19">
        <v>1711.7</v>
      </c>
      <c r="E33" s="19">
        <f t="shared" si="0"/>
        <v>-168.29999999999995</v>
      </c>
    </row>
    <row r="34" spans="1:8" s="2" customFormat="1" ht="18" customHeight="1">
      <c r="A34" s="32">
        <v>4</v>
      </c>
      <c r="B34" s="10" t="s">
        <v>21</v>
      </c>
      <c r="C34" s="19">
        <v>480</v>
      </c>
      <c r="D34" s="19">
        <v>433.1</v>
      </c>
      <c r="E34" s="19">
        <f t="shared" si="0"/>
        <v>-46.899999999999977</v>
      </c>
    </row>
    <row r="35" spans="1:8" s="2" customFormat="1" ht="18" customHeight="1">
      <c r="A35" s="32">
        <v>5</v>
      </c>
      <c r="B35" s="13" t="s">
        <v>22</v>
      </c>
      <c r="C35" s="19">
        <v>147.6</v>
      </c>
      <c r="D35" s="19">
        <v>147.6</v>
      </c>
      <c r="E35" s="19">
        <f t="shared" si="0"/>
        <v>0</v>
      </c>
    </row>
    <row r="36" spans="1:8" s="2" customFormat="1" ht="16.5" customHeight="1">
      <c r="A36" s="32">
        <v>6</v>
      </c>
      <c r="B36" s="13" t="s">
        <v>23</v>
      </c>
      <c r="C36" s="19">
        <v>30</v>
      </c>
      <c r="D36" s="19">
        <v>30</v>
      </c>
      <c r="E36" s="19">
        <f t="shared" si="0"/>
        <v>0</v>
      </c>
      <c r="F36" s="51"/>
      <c r="G36" s="51"/>
      <c r="H36" s="51"/>
    </row>
    <row r="37" spans="1:8" s="2" customFormat="1" ht="17.25">
      <c r="A37" s="32">
        <v>7</v>
      </c>
      <c r="B37" s="10" t="s">
        <v>24</v>
      </c>
      <c r="C37" s="19">
        <f>SUM(C38:C40)</f>
        <v>321.89999999999998</v>
      </c>
      <c r="D37" s="19">
        <f>SUM(D38:D40)</f>
        <v>285.3</v>
      </c>
      <c r="E37" s="19">
        <f t="shared" si="0"/>
        <v>-36.599999999999966</v>
      </c>
    </row>
    <row r="38" spans="1:8" s="2" customFormat="1" ht="17.25">
      <c r="A38" s="37">
        <v>7.1</v>
      </c>
      <c r="B38" s="15" t="s">
        <v>25</v>
      </c>
      <c r="C38" s="19">
        <v>43.2</v>
      </c>
      <c r="D38" s="19">
        <v>43.2</v>
      </c>
      <c r="E38" s="19">
        <f t="shared" si="0"/>
        <v>0</v>
      </c>
    </row>
    <row r="39" spans="1:8" s="1" customFormat="1" ht="17.25">
      <c r="A39" s="37">
        <v>7.2</v>
      </c>
      <c r="B39" s="16" t="s">
        <v>26</v>
      </c>
      <c r="C39" s="49">
        <v>33.9</v>
      </c>
      <c r="D39" s="49">
        <v>20.6</v>
      </c>
      <c r="E39" s="49">
        <f t="shared" si="0"/>
        <v>-13.299999999999997</v>
      </c>
    </row>
    <row r="40" spans="1:8" s="2" customFormat="1" ht="17.25">
      <c r="A40" s="37">
        <v>7.3</v>
      </c>
      <c r="B40" s="16" t="s">
        <v>27</v>
      </c>
      <c r="C40" s="49">
        <v>244.8</v>
      </c>
      <c r="D40" s="49">
        <v>221.5</v>
      </c>
      <c r="E40" s="49">
        <f t="shared" si="0"/>
        <v>-23.300000000000011</v>
      </c>
    </row>
    <row r="41" spans="1:8" s="2" customFormat="1" ht="18" hidden="1" customHeight="1">
      <c r="A41" s="32">
        <v>8</v>
      </c>
      <c r="B41" s="9" t="s">
        <v>83</v>
      </c>
      <c r="C41" s="49"/>
      <c r="D41" s="49"/>
      <c r="E41" s="49">
        <f t="shared" si="0"/>
        <v>0</v>
      </c>
    </row>
    <row r="42" spans="1:8" s="2" customFormat="1" ht="18" hidden="1" customHeight="1">
      <c r="A42" s="32">
        <v>9</v>
      </c>
      <c r="B42" s="9" t="s">
        <v>28</v>
      </c>
      <c r="C42" s="19"/>
      <c r="D42" s="19"/>
      <c r="E42" s="19">
        <f t="shared" si="0"/>
        <v>0</v>
      </c>
    </row>
    <row r="43" spans="1:8" s="2" customFormat="1" ht="18" customHeight="1">
      <c r="A43" s="32">
        <v>10</v>
      </c>
      <c r="B43" s="9" t="s">
        <v>29</v>
      </c>
      <c r="C43" s="19">
        <v>1200</v>
      </c>
      <c r="D43" s="19">
        <v>499.3</v>
      </c>
      <c r="E43" s="19">
        <f t="shared" si="0"/>
        <v>-700.7</v>
      </c>
    </row>
    <row r="44" spans="1:8" s="2" customFormat="1" ht="18" customHeight="1">
      <c r="A44" s="32">
        <v>11</v>
      </c>
      <c r="B44" s="9" t="s">
        <v>30</v>
      </c>
      <c r="C44" s="19">
        <v>600</v>
      </c>
      <c r="D44" s="19">
        <v>447.2</v>
      </c>
      <c r="E44" s="19">
        <f t="shared" si="0"/>
        <v>-152.80000000000001</v>
      </c>
    </row>
    <row r="45" spans="1:8" s="2" customFormat="1" ht="18" customHeight="1">
      <c r="A45" s="32">
        <v>12</v>
      </c>
      <c r="B45" s="9" t="s">
        <v>31</v>
      </c>
      <c r="C45" s="19">
        <v>300</v>
      </c>
      <c r="D45" s="19">
        <v>202.9</v>
      </c>
      <c r="E45" s="19">
        <f t="shared" si="0"/>
        <v>-97.1</v>
      </c>
    </row>
    <row r="46" spans="1:8" s="2" customFormat="1" ht="18" customHeight="1">
      <c r="A46" s="32">
        <v>13</v>
      </c>
      <c r="B46" s="9" t="s">
        <v>32</v>
      </c>
      <c r="C46" s="19">
        <v>250</v>
      </c>
      <c r="D46" s="19">
        <v>150.80000000000001</v>
      </c>
      <c r="E46" s="19">
        <f t="shared" si="0"/>
        <v>-99.199999999999989</v>
      </c>
    </row>
    <row r="47" spans="1:8" s="2" customFormat="1" ht="18" hidden="1" customHeight="1">
      <c r="A47" s="32">
        <v>14</v>
      </c>
      <c r="B47" s="9" t="s">
        <v>18</v>
      </c>
      <c r="C47" s="19"/>
      <c r="D47" s="19"/>
      <c r="E47" s="19">
        <f t="shared" si="0"/>
        <v>0</v>
      </c>
    </row>
    <row r="48" spans="1:8" s="2" customFormat="1" ht="18" hidden="1" customHeight="1">
      <c r="A48" s="32">
        <v>15</v>
      </c>
      <c r="B48" s="9" t="s">
        <v>84</v>
      </c>
      <c r="C48" s="19"/>
      <c r="D48" s="19"/>
      <c r="E48" s="19">
        <f t="shared" si="0"/>
        <v>0</v>
      </c>
    </row>
    <row r="49" spans="1:6" s="2" customFormat="1" ht="18" customHeight="1">
      <c r="A49" s="32">
        <v>16</v>
      </c>
      <c r="B49" s="9" t="s">
        <v>33</v>
      </c>
      <c r="C49" s="19">
        <v>700</v>
      </c>
      <c r="D49" s="19">
        <v>298.60000000000002</v>
      </c>
      <c r="E49" s="19">
        <f t="shared" si="0"/>
        <v>-401.4</v>
      </c>
    </row>
    <row r="50" spans="1:6" s="2" customFormat="1" ht="18" customHeight="1">
      <c r="A50" s="32">
        <v>17</v>
      </c>
      <c r="B50" s="9" t="s">
        <v>34</v>
      </c>
      <c r="C50" s="19">
        <v>250</v>
      </c>
      <c r="D50" s="19">
        <v>150</v>
      </c>
      <c r="E50" s="19">
        <f t="shared" si="0"/>
        <v>-100</v>
      </c>
    </row>
    <row r="51" spans="1:6" s="2" customFormat="1" ht="18" hidden="1" customHeight="1">
      <c r="A51" s="32">
        <v>18</v>
      </c>
      <c r="B51" s="9" t="s">
        <v>35</v>
      </c>
      <c r="C51" s="19"/>
      <c r="D51" s="19"/>
      <c r="E51" s="19">
        <f t="shared" si="0"/>
        <v>0</v>
      </c>
    </row>
    <row r="52" spans="1:6" s="2" customFormat="1" ht="18" hidden="1" customHeight="1">
      <c r="A52" s="32">
        <v>19</v>
      </c>
      <c r="B52" s="9" t="s">
        <v>36</v>
      </c>
      <c r="C52" s="19"/>
      <c r="D52" s="19"/>
      <c r="E52" s="19">
        <f t="shared" si="0"/>
        <v>0</v>
      </c>
    </row>
    <row r="53" spans="1:6" s="2" customFormat="1" ht="18" customHeight="1">
      <c r="A53" s="32">
        <v>20</v>
      </c>
      <c r="B53" s="9" t="s">
        <v>37</v>
      </c>
      <c r="C53" s="19">
        <v>400</v>
      </c>
      <c r="D53" s="19">
        <v>400</v>
      </c>
      <c r="E53" s="19">
        <f t="shared" si="0"/>
        <v>0</v>
      </c>
    </row>
    <row r="54" spans="1:6" s="2" customFormat="1" ht="18" customHeight="1">
      <c r="A54" s="32">
        <v>21</v>
      </c>
      <c r="B54" s="9" t="s">
        <v>38</v>
      </c>
      <c r="C54" s="19">
        <v>800</v>
      </c>
      <c r="D54" s="19">
        <v>722</v>
      </c>
      <c r="E54" s="19">
        <f t="shared" si="0"/>
        <v>-78</v>
      </c>
    </row>
    <row r="55" spans="1:6" s="2" customFormat="1" ht="18" customHeight="1">
      <c r="A55" s="32">
        <v>22</v>
      </c>
      <c r="B55" s="9" t="s">
        <v>39</v>
      </c>
      <c r="C55" s="19">
        <v>60</v>
      </c>
      <c r="D55" s="19">
        <v>34.799999999999997</v>
      </c>
      <c r="E55" s="19">
        <f t="shared" si="0"/>
        <v>-25.200000000000003</v>
      </c>
    </row>
    <row r="56" spans="1:6" s="2" customFormat="1" ht="18" customHeight="1">
      <c r="A56" s="32">
        <v>23</v>
      </c>
      <c r="B56" s="9" t="s">
        <v>40</v>
      </c>
      <c r="C56" s="19">
        <v>6</v>
      </c>
      <c r="D56" s="19">
        <v>0</v>
      </c>
      <c r="E56" s="19">
        <f t="shared" si="0"/>
        <v>-6</v>
      </c>
    </row>
    <row r="57" spans="1:6" s="2" customFormat="1" ht="18" customHeight="1">
      <c r="A57" s="32">
        <v>24</v>
      </c>
      <c r="B57" s="9" t="s">
        <v>85</v>
      </c>
      <c r="C57" s="19">
        <v>24</v>
      </c>
      <c r="D57" s="19">
        <v>12</v>
      </c>
      <c r="E57" s="19">
        <f t="shared" si="0"/>
        <v>-12</v>
      </c>
    </row>
    <row r="58" spans="1:6" s="2" customFormat="1" ht="18" customHeight="1">
      <c r="A58" s="32">
        <v>25</v>
      </c>
      <c r="B58" s="9" t="s">
        <v>41</v>
      </c>
      <c r="C58" s="19">
        <v>20</v>
      </c>
      <c r="D58" s="19">
        <v>10.4</v>
      </c>
      <c r="E58" s="19">
        <f t="shared" si="0"/>
        <v>-9.6</v>
      </c>
    </row>
    <row r="59" spans="1:6" s="2" customFormat="1" ht="18" hidden="1" customHeight="1">
      <c r="A59" s="32">
        <v>26</v>
      </c>
      <c r="B59" s="9" t="s">
        <v>42</v>
      </c>
      <c r="C59" s="19"/>
      <c r="D59" s="19"/>
      <c r="E59" s="19">
        <f t="shared" si="0"/>
        <v>0</v>
      </c>
    </row>
    <row r="60" spans="1:6" s="2" customFormat="1" ht="18" customHeight="1">
      <c r="A60" s="32">
        <v>27</v>
      </c>
      <c r="B60" s="9" t="s">
        <v>86</v>
      </c>
      <c r="C60" s="19"/>
      <c r="D60" s="19"/>
      <c r="E60" s="19">
        <f t="shared" si="0"/>
        <v>0</v>
      </c>
    </row>
    <row r="61" spans="1:6" s="2" customFormat="1" ht="18" hidden="1" customHeight="1">
      <c r="A61" s="32">
        <v>28</v>
      </c>
      <c r="B61" s="13" t="s">
        <v>102</v>
      </c>
      <c r="C61" s="19"/>
      <c r="D61" s="19"/>
      <c r="E61" s="19">
        <f t="shared" si="0"/>
        <v>0</v>
      </c>
    </row>
    <row r="62" spans="1:6" s="2" customFormat="1" ht="18" hidden="1" customHeight="1">
      <c r="A62" s="32">
        <v>29</v>
      </c>
      <c r="B62" s="13" t="s">
        <v>43</v>
      </c>
      <c r="C62" s="19"/>
      <c r="D62" s="19"/>
      <c r="E62" s="19">
        <f t="shared" si="0"/>
        <v>0</v>
      </c>
    </row>
    <row r="63" spans="1:6" s="2" customFormat="1" ht="18" customHeight="1">
      <c r="A63" s="32">
        <v>30</v>
      </c>
      <c r="B63" s="13" t="s">
        <v>108</v>
      </c>
      <c r="C63" s="19">
        <v>1000</v>
      </c>
      <c r="D63" s="19">
        <v>889.1</v>
      </c>
      <c r="E63" s="19">
        <f>D63-C63</f>
        <v>-110.89999999999998</v>
      </c>
    </row>
    <row r="64" spans="1:6" s="2" customFormat="1" ht="18" customHeight="1">
      <c r="A64" s="32">
        <v>31</v>
      </c>
      <c r="B64" s="13" t="s">
        <v>105</v>
      </c>
      <c r="C64" s="19">
        <v>300</v>
      </c>
      <c r="D64" s="19">
        <v>0</v>
      </c>
      <c r="E64" s="19">
        <f>D64-C64</f>
        <v>-300</v>
      </c>
      <c r="F64" s="31"/>
    </row>
    <row r="65" spans="1:5" s="2" customFormat="1" ht="18.75" customHeight="1">
      <c r="A65" s="32">
        <v>32</v>
      </c>
      <c r="B65" s="9" t="s">
        <v>54</v>
      </c>
      <c r="C65" s="19">
        <f>SUM(C66:C68)</f>
        <v>154.4</v>
      </c>
      <c r="D65" s="19">
        <f>SUM(D66:D68)</f>
        <v>255</v>
      </c>
      <c r="E65" s="19">
        <f t="shared" si="0"/>
        <v>100.6</v>
      </c>
    </row>
    <row r="66" spans="1:5" s="2" customFormat="1" ht="18" customHeight="1">
      <c r="A66" s="52">
        <v>32.1</v>
      </c>
      <c r="B66" s="53" t="s">
        <v>1</v>
      </c>
      <c r="C66" s="19">
        <v>50</v>
      </c>
      <c r="D66" s="19">
        <v>50</v>
      </c>
      <c r="E66" s="19">
        <f t="shared" si="0"/>
        <v>0</v>
      </c>
    </row>
    <row r="67" spans="1:5" s="2" customFormat="1" ht="18" customHeight="1">
      <c r="A67" s="52">
        <v>32.200000000000003</v>
      </c>
      <c r="B67" s="53" t="s">
        <v>2</v>
      </c>
      <c r="C67" s="19">
        <v>104.4</v>
      </c>
      <c r="D67" s="19">
        <v>205</v>
      </c>
      <c r="E67" s="19">
        <f t="shared" si="0"/>
        <v>100.6</v>
      </c>
    </row>
    <row r="68" spans="1:5" s="2" customFormat="1" ht="18" hidden="1" customHeight="1">
      <c r="A68" s="52">
        <v>32.299999999999997</v>
      </c>
      <c r="B68" s="53" t="s">
        <v>55</v>
      </c>
      <c r="C68" s="19"/>
      <c r="D68" s="19"/>
      <c r="E68" s="19">
        <f t="shared" si="0"/>
        <v>0</v>
      </c>
    </row>
    <row r="69" spans="1:5" ht="18" customHeight="1">
      <c r="A69" s="54">
        <v>33</v>
      </c>
      <c r="B69" s="55" t="s">
        <v>46</v>
      </c>
      <c r="C69" s="19">
        <v>60</v>
      </c>
      <c r="D69" s="19">
        <v>31</v>
      </c>
      <c r="E69" s="19">
        <f t="shared" si="0"/>
        <v>-29</v>
      </c>
    </row>
    <row r="70" spans="1:5" s="2" customFormat="1" ht="18" customHeight="1">
      <c r="A70" s="54">
        <v>34</v>
      </c>
      <c r="B70" s="9" t="s">
        <v>56</v>
      </c>
      <c r="C70" s="19">
        <v>202.4</v>
      </c>
      <c r="D70" s="19">
        <v>202.4</v>
      </c>
      <c r="E70" s="19">
        <f t="shared" si="0"/>
        <v>0</v>
      </c>
    </row>
    <row r="71" spans="1:5" s="2" customFormat="1" ht="18" customHeight="1">
      <c r="A71" s="54">
        <v>35</v>
      </c>
      <c r="B71" s="10" t="s">
        <v>57</v>
      </c>
      <c r="C71" s="19">
        <v>284.8</v>
      </c>
      <c r="D71" s="19">
        <v>0</v>
      </c>
      <c r="E71" s="19">
        <f t="shared" si="0"/>
        <v>-284.8</v>
      </c>
    </row>
    <row r="72" spans="1:5" s="2" customFormat="1" ht="21.75" customHeight="1">
      <c r="A72" s="50" t="s">
        <v>92</v>
      </c>
      <c r="B72" s="47" t="s">
        <v>93</v>
      </c>
      <c r="C72" s="48">
        <f>+C73+C79</f>
        <v>28327.1</v>
      </c>
      <c r="D72" s="48">
        <f>+D73+D79</f>
        <v>24984.6</v>
      </c>
      <c r="E72" s="19">
        <f t="shared" si="0"/>
        <v>-3342.5</v>
      </c>
    </row>
    <row r="73" spans="1:5" s="2" customFormat="1" ht="18" customHeight="1">
      <c r="A73" s="54">
        <v>1</v>
      </c>
      <c r="B73" s="12" t="s">
        <v>94</v>
      </c>
      <c r="C73" s="19">
        <f>SUM(C74:C78)</f>
        <v>9372</v>
      </c>
      <c r="D73" s="19">
        <f>SUM(D74:D78)</f>
        <v>6201.1</v>
      </c>
      <c r="E73" s="19">
        <f t="shared" si="0"/>
        <v>-3170.8999999999996</v>
      </c>
    </row>
    <row r="74" spans="1:5" s="2" customFormat="1" ht="18" customHeight="1">
      <c r="A74" s="52">
        <v>1.1000000000000001</v>
      </c>
      <c r="B74" s="11" t="s">
        <v>95</v>
      </c>
      <c r="C74" s="19">
        <v>3220</v>
      </c>
      <c r="D74" s="19">
        <v>2962.6</v>
      </c>
      <c r="E74" s="19">
        <f t="shared" ref="E74:E88" si="1">D74-C74</f>
        <v>-257.40000000000009</v>
      </c>
    </row>
    <row r="75" spans="1:5" s="2" customFormat="1" ht="18" customHeight="1">
      <c r="A75" s="52">
        <v>1.2</v>
      </c>
      <c r="B75" s="11" t="s">
        <v>58</v>
      </c>
      <c r="C75" s="19">
        <v>1000</v>
      </c>
      <c r="D75" s="19">
        <v>540</v>
      </c>
      <c r="E75" s="19">
        <f t="shared" si="1"/>
        <v>-460</v>
      </c>
    </row>
    <row r="76" spans="1:5" s="2" customFormat="1" ht="18" customHeight="1">
      <c r="A76" s="52">
        <v>1.3</v>
      </c>
      <c r="B76" s="11" t="s">
        <v>59</v>
      </c>
      <c r="C76" s="19">
        <v>2992</v>
      </c>
      <c r="D76" s="19">
        <v>1834.5</v>
      </c>
      <c r="E76" s="19">
        <f t="shared" si="1"/>
        <v>-1157.5</v>
      </c>
    </row>
    <row r="77" spans="1:5" s="2" customFormat="1" ht="18" customHeight="1">
      <c r="A77" s="52">
        <v>1.4</v>
      </c>
      <c r="B77" s="11" t="s">
        <v>60</v>
      </c>
      <c r="C77" s="19">
        <v>1800</v>
      </c>
      <c r="D77" s="19">
        <v>864</v>
      </c>
      <c r="E77" s="19">
        <f t="shared" si="1"/>
        <v>-936</v>
      </c>
    </row>
    <row r="78" spans="1:5" s="2" customFormat="1" ht="18" customHeight="1">
      <c r="A78" s="52">
        <v>1.5</v>
      </c>
      <c r="B78" s="11" t="s">
        <v>61</v>
      </c>
      <c r="C78" s="19">
        <v>360</v>
      </c>
      <c r="D78" s="19">
        <v>0</v>
      </c>
      <c r="E78" s="19">
        <f t="shared" si="1"/>
        <v>-360</v>
      </c>
    </row>
    <row r="79" spans="1:5" s="2" customFormat="1" ht="29.25" customHeight="1">
      <c r="A79" s="54">
        <v>2</v>
      </c>
      <c r="B79" s="12" t="s">
        <v>62</v>
      </c>
      <c r="C79" s="19">
        <f>SUM(C80:C82)</f>
        <v>18955.099999999999</v>
      </c>
      <c r="D79" s="19">
        <f>SUM(D80:D82)</f>
        <v>18783.5</v>
      </c>
      <c r="E79" s="19">
        <f t="shared" si="1"/>
        <v>-171.59999999999854</v>
      </c>
    </row>
    <row r="80" spans="1:5" s="2" customFormat="1" ht="18" customHeight="1">
      <c r="A80" s="52">
        <v>2.1</v>
      </c>
      <c r="B80" s="11" t="s">
        <v>96</v>
      </c>
      <c r="C80" s="49">
        <v>18425.099999999999</v>
      </c>
      <c r="D80" s="19">
        <v>18253.5</v>
      </c>
      <c r="E80" s="19">
        <f t="shared" si="1"/>
        <v>-171.59999999999854</v>
      </c>
    </row>
    <row r="81" spans="1:6" s="2" customFormat="1" ht="18" customHeight="1">
      <c r="A81" s="52">
        <v>2.2000000000000002</v>
      </c>
      <c r="B81" s="56" t="s">
        <v>97</v>
      </c>
      <c r="C81" s="49"/>
      <c r="D81" s="19"/>
      <c r="E81" s="19">
        <f t="shared" si="1"/>
        <v>0</v>
      </c>
    </row>
    <row r="82" spans="1:6" s="2" customFormat="1" ht="18" customHeight="1">
      <c r="A82" s="52">
        <v>2.2999999999999998</v>
      </c>
      <c r="B82" s="11" t="s">
        <v>63</v>
      </c>
      <c r="C82" s="49">
        <v>530</v>
      </c>
      <c r="D82" s="19">
        <v>530</v>
      </c>
      <c r="E82" s="19">
        <f t="shared" si="1"/>
        <v>0</v>
      </c>
    </row>
    <row r="83" spans="1:6" s="2" customFormat="1" ht="38.25" hidden="1" customHeight="1">
      <c r="A83" s="50" t="s">
        <v>98</v>
      </c>
      <c r="B83" s="47" t="s">
        <v>64</v>
      </c>
      <c r="C83" s="48">
        <f>SUM(C84:C85)</f>
        <v>0</v>
      </c>
      <c r="D83" s="48">
        <f>SUM(D84:D85)</f>
        <v>0</v>
      </c>
      <c r="E83" s="19">
        <f t="shared" si="1"/>
        <v>0</v>
      </c>
    </row>
    <row r="84" spans="1:6" s="2" customFormat="1" ht="18" hidden="1" customHeight="1">
      <c r="A84" s="52">
        <v>1</v>
      </c>
      <c r="B84" s="13"/>
      <c r="C84" s="49"/>
      <c r="D84" s="49"/>
      <c r="E84" s="49">
        <f t="shared" si="1"/>
        <v>0</v>
      </c>
    </row>
    <row r="85" spans="1:6" s="1" customFormat="1" ht="18" hidden="1" customHeight="1">
      <c r="A85" s="52">
        <v>2</v>
      </c>
      <c r="B85" s="13"/>
      <c r="C85" s="49"/>
      <c r="D85" s="49"/>
      <c r="E85" s="49">
        <f t="shared" si="1"/>
        <v>0</v>
      </c>
      <c r="F85" s="31"/>
    </row>
    <row r="86" spans="1:6" s="2" customFormat="1" ht="24.75" customHeight="1">
      <c r="A86" s="50" t="s">
        <v>99</v>
      </c>
      <c r="B86" s="47" t="s">
        <v>100</v>
      </c>
      <c r="C86" s="48">
        <f>SUM(C87:C87)</f>
        <v>4000</v>
      </c>
      <c r="D86" s="48">
        <f>SUM(D87:D87)</f>
        <v>3830</v>
      </c>
      <c r="E86" s="49">
        <f t="shared" si="1"/>
        <v>-170</v>
      </c>
    </row>
    <row r="87" spans="1:6" s="2" customFormat="1" ht="18" customHeight="1">
      <c r="A87" s="52">
        <v>1</v>
      </c>
      <c r="B87" s="12" t="s">
        <v>106</v>
      </c>
      <c r="C87" s="49">
        <v>4000</v>
      </c>
      <c r="D87" s="49">
        <v>3830</v>
      </c>
      <c r="E87" s="49">
        <f t="shared" si="1"/>
        <v>-170</v>
      </c>
    </row>
    <row r="88" spans="1:6" s="1" customFormat="1" ht="43.5" customHeight="1">
      <c r="A88" s="46" t="s">
        <v>65</v>
      </c>
      <c r="B88" s="47" t="s">
        <v>66</v>
      </c>
      <c r="C88" s="48">
        <f>C6+C7-C26</f>
        <v>816.20000000001164</v>
      </c>
      <c r="D88" s="48">
        <f>D6+D7-D26</f>
        <v>5789.6000000000058</v>
      </c>
      <c r="E88" s="48">
        <f t="shared" si="1"/>
        <v>4973.3999999999942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2018-10-31T07:51:35Z</dcterms:modified>
</cp:coreProperties>
</file>